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DAF471F-5EFB-47BC-AF53-A5A3FFD9BC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CIMAL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3" i="4"/>
  <c r="D18" i="3"/>
  <c r="D4" i="4"/>
  <c r="B5" i="2"/>
  <c r="B6" i="4"/>
  <c r="D13" i="3"/>
  <c r="B7" i="3"/>
  <c r="D4" i="3"/>
  <c r="D5" i="3"/>
  <c r="B8" i="4"/>
  <c r="A2" i="5" l="1"/>
  <c r="A2" i="4"/>
  <c r="A2" i="3"/>
  <c r="A2" i="2"/>
  <c r="A2" i="1"/>
  <c r="C8" i="5" l="1"/>
  <c r="C9" i="5" s="1"/>
  <c r="C10" i="5" s="1"/>
  <c r="A8" i="4"/>
  <c r="A6" i="4"/>
  <c r="B5" i="4"/>
  <c r="B7" i="4" s="1"/>
  <c r="B9" i="4" l="1"/>
  <c r="C7" i="4"/>
  <c r="C4" i="4"/>
  <c r="C3" i="4"/>
  <c r="C18" i="3"/>
  <c r="A15" i="3"/>
  <c r="C13" i="3"/>
  <c r="A11" i="3"/>
  <c r="A7" i="3"/>
  <c r="B6" i="3"/>
  <c r="C5" i="3"/>
  <c r="C4" i="3"/>
  <c r="A5" i="2"/>
  <c r="B4" i="2"/>
  <c r="A51" i="1" l="1"/>
  <c r="A52" i="1"/>
  <c r="A53" i="1"/>
  <c r="A54" i="1"/>
</calcChain>
</file>

<file path=xl/sharedStrings.xml><?xml version="1.0" encoding="utf-8"?>
<sst xmlns="http://schemas.openxmlformats.org/spreadsheetml/2006/main" count="102" uniqueCount="92">
  <si>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</si>
  <si>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text string is input as a radix and the string is not a reference to a cell containing a number or a named constant.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</si>
  <si>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in some cases where either argument is outside its constaints.</t>
    </r>
  </si>
  <si>
    <t>min_length must be between 0 and 255 inclusive.</t>
  </si>
  <si>
    <t>radix must be between 2 and 36 inclusive.</t>
  </si>
  <si>
    <t>number must be between 0 and &lt;2^53 inclusive.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</si>
  <si>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arguments are outside the minimum or maximum constraints.</t>
    </r>
  </si>
  <si>
    <t>Errors Using DECIMAL Function</t>
  </si>
  <si>
    <t>A pretty useless capability although if you don't want varying digit lengths, it does tell you what the maximum number has to be set at.</t>
  </si>
  <si>
    <t>Number of Digits</t>
  </si>
  <si>
    <t>Proof / Test</t>
  </si>
  <si>
    <t>Maximum number handled</t>
  </si>
  <si>
    <t>Minimum Digit Length</t>
  </si>
  <si>
    <t>Radix</t>
  </si>
  <si>
    <t>With known radix it is possible to calculate the maximum number that can be handled by a given minimum number of digits.</t>
  </si>
  <si>
    <t>Error check</t>
  </si>
  <si>
    <t>Cross check &gt;&gt;&gt;</t>
  </si>
  <si>
    <t>Function Entry</t>
  </si>
  <si>
    <t>YYYY</t>
  </si>
  <si>
    <t>Data</t>
  </si>
  <si>
    <t>Test</t>
  </si>
  <si>
    <t>&lt;=36</t>
  </si>
  <si>
    <t>&gt;=2</t>
  </si>
  <si>
    <t>Integer</t>
  </si>
  <si>
    <t>Length &lt;= 255</t>
  </si>
  <si>
    <t>Text</t>
  </si>
  <si>
    <t>Formula</t>
  </si>
  <si>
    <t>Validation Custom Formula Test</t>
  </si>
  <si>
    <t>Input</t>
  </si>
  <si>
    <t>The following matrix shows an approach to determining and testing conditions for data validation, conditional formatting, and IF functions.</t>
  </si>
  <si>
    <t>654</t>
  </si>
  <si>
    <t>Number</t>
  </si>
  <si>
    <t>Formula Used</t>
  </si>
  <si>
    <t>Validation Backup
(Conditonally Formatted)</t>
  </si>
  <si>
    <t>Argument</t>
  </si>
  <si>
    <t>FFF</t>
  </si>
  <si>
    <t>Index of Examples</t>
  </si>
  <si>
    <t>Examples Using DECIMAL Function</t>
  </si>
  <si>
    <t>5. the decimal equivalent of the fifth symbol multiplied by the radic^4, and ... until you exhaust all non-0 digits.</t>
  </si>
  <si>
    <t>4. the decimal equivalent of the fourth symbol multiplied by the radix^3, and then add,</t>
  </si>
  <si>
    <t>3. the decimal equivalent of the third symbol multiplied by the radix^2, and then add.</t>
  </si>
  <si>
    <t>2. the decimal equivalent of the second symbol multiplied by the radix, and then add,</t>
  </si>
  <si>
    <t>1. Take the decimal equivalent of the fist symbol, and then add,</t>
  </si>
  <si>
    <t>To calculate the decimal number for any given radix, working from the right:</t>
  </si>
  <si>
    <t>Equations / Formulas</t>
  </si>
  <si>
    <t>duo-decimals use 0-9 and then A and B; hexadecimals use 0-9 and then A-F.</t>
  </si>
  <si>
    <t>String text numbers greater than 10 use numeric values on 0-9 and thereafter the letters A-Z as required by the radix. Thus octals use the numbers 0-7;</t>
  </si>
  <si>
    <t>An integer in the range 2 to 36 inclusive.
A radix greater than 10 use the numeric values 0-9 and the letters A-Z as needed. For example, base 16 (hexadecimal) uses 0-9 and A-F, and base 36 uses 0-9 and A-Z.</t>
  </si>
  <si>
    <t>The base radix that you want to convert the number into.</t>
  </si>
  <si>
    <t>Required.</t>
  </si>
  <si>
    <t>radix</t>
  </si>
  <si>
    <t>Any integer in the range 0 to 2^53-1 inclusive. Excel Help varied here.
The string length of Text must be less than or equal to 255 characters.</t>
  </si>
  <si>
    <t>The number that you want to convert into text.</t>
  </si>
  <si>
    <t>number</t>
  </si>
  <si>
    <t>Argument Notes</t>
  </si>
  <si>
    <t>Description</t>
  </si>
  <si>
    <t>Type</t>
  </si>
  <si>
    <t>Name</t>
  </si>
  <si>
    <t>Arguments:</t>
  </si>
  <si>
    <r>
      <t>=DECIMAL(</t>
    </r>
    <r>
      <rPr>
        <b/>
        <sz val="10"/>
        <color rgb="FFFF0000"/>
        <rFont val="Arial"/>
        <family val="2"/>
      </rPr>
      <t>number, radix</t>
    </r>
    <r>
      <rPr>
        <sz val="10"/>
        <rFont val="Arial"/>
        <family val="2"/>
      </rPr>
      <t>)</t>
    </r>
  </si>
  <si>
    <t>Syntax:</t>
  </si>
  <si>
    <t>Its "mirror image twin", also introduced in Excel 2013, is BASE that works in reverse to convert a base 10 number to text with a given radix.</t>
  </si>
  <si>
    <t>radix is 10. The system uses the ten digits of 0 - 9. In the binary system, the radix is 2 because the system only uses 2 digits 0 and 1.</t>
  </si>
  <si>
    <t>In maths the radix or base is the number of unique digits, including zero, used to represent numbers. In the most common system, the decimal system, the</t>
  </si>
  <si>
    <t>The writer is by no means a Maths and welcomes comment, criticism and worked examples.</t>
  </si>
  <si>
    <t>Has educational value in terms of demonstrating binary, hexadecimal, and other radix systems.</t>
  </si>
  <si>
    <t>Comment</t>
  </si>
  <si>
    <t>A new function introduced in Excel 2013.</t>
  </si>
  <si>
    <t>Classification, Source, History</t>
  </si>
  <si>
    <t>Converts a text representation of a number in a given base into a decimal number.</t>
  </si>
  <si>
    <t>DECIMAL</t>
  </si>
  <si>
    <t>Classification - Maths &gt; Information / Equivalents / Operations</t>
  </si>
  <si>
    <t>Example 1:- Simple Entry Of DECIMAL Function</t>
  </si>
  <si>
    <t>Example 2:- Validating Simple Entry Of DECIMAL Function</t>
  </si>
  <si>
    <t>Example 3:- Error Checking DECIMAL Using BASE</t>
  </si>
  <si>
    <t>Example 4:- Required Minimum Length Calculation For Use With DECIMAL</t>
  </si>
  <si>
    <t>Related / Similar And Frequently Used With Functions</t>
  </si>
  <si>
    <t>Related / Similar</t>
  </si>
  <si>
    <t>Related to and largely replacing  the Analysis ToolPak Engineering classification functions:</t>
  </si>
  <si>
    <t>BASE</t>
  </si>
  <si>
    <t>Converts a number into a text representation with the given radix (base).</t>
  </si>
  <si>
    <t>BIN2DEC</t>
  </si>
  <si>
    <t>HEX2DEC</t>
  </si>
  <si>
    <t>OCT2DEC</t>
  </si>
  <si>
    <t>Converts a binary number to decimal.</t>
  </si>
  <si>
    <t>Converts an octal number to decimal.</t>
  </si>
  <si>
    <t>Converts a hexadecimal number to decimal.</t>
  </si>
  <si>
    <t>File Creation Date : 19-Jun-2020</t>
  </si>
  <si>
    <t xml:space="preserve">Open the Excel help for this function. </t>
  </si>
  <si>
    <t>Double Click on DECIMAL and then click on the link</t>
  </si>
  <si>
    <t>Enter =DECIMAL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</si>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</sst>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[Red]\-0\ "/>
    <numFmt numFmtId="165" formatCode="0.00_ ;[Red]\-0.00\ "/>
    <numFmt numFmtId="166" formatCode="#,##0_ ;[Red]\-#,##0\ "/>
    <numFmt numFmtId="167" formatCode="0.00000000_ ;[Red]\-0.000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3" borderId="0" applyNumberFormat="0" applyFont="0" applyBorder="0" applyAlignment="0" applyProtection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1" quotePrefix="1" applyNumberFormat="1" applyFont="1" applyFill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4" borderId="0" xfId="0" quotePrefix="1" applyFont="1" applyFill="1" applyAlignment="1" applyProtection="1">
      <alignment horizontal="left" vertical="center" wrapText="1"/>
    </xf>
    <xf numFmtId="0" fontId="5" fillId="4" borderId="0" xfId="0" quotePrefix="1" applyFont="1" applyFill="1" applyAlignment="1" applyProtection="1">
      <alignment horizontal="left" vertical="center" wrapText="1"/>
    </xf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4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Protection="1"/>
    <xf numFmtId="166" fontId="0" fillId="0" borderId="0" xfId="0" applyNumberFormat="1" applyFill="1" applyAlignment="1" applyProtection="1">
      <alignment horizontal="right" vertical="top"/>
    </xf>
    <xf numFmtId="167" fontId="0" fillId="0" borderId="0" xfId="0" applyNumberFormat="1" applyFill="1" applyProtection="1"/>
    <xf numFmtId="165" fontId="0" fillId="0" borderId="0" xfId="0" applyNumberFormat="1" applyFill="1" applyAlignment="1" applyProtection="1">
      <alignment horizontal="left" vertical="top"/>
    </xf>
    <xf numFmtId="0" fontId="6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164" fontId="1" fillId="0" borderId="0" xfId="0" quotePrefix="1" applyNumberFormat="1" applyFont="1" applyFill="1" applyAlignment="1" applyProtection="1">
      <alignment horizontal="right" vertical="top"/>
      <protection locked="0"/>
    </xf>
    <xf numFmtId="164" fontId="0" fillId="0" borderId="0" xfId="0" applyNumberForma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164" fontId="0" fillId="0" borderId="0" xfId="0" applyNumberFormat="1" applyFill="1" applyAlignment="1" applyProtection="1">
      <alignment horizontal="right" vertical="top"/>
    </xf>
    <xf numFmtId="3" fontId="0" fillId="0" borderId="0" xfId="0" applyNumberFormat="1" applyFill="1" applyProtection="1"/>
    <xf numFmtId="0" fontId="0" fillId="0" borderId="0" xfId="0" applyFill="1" applyAlignment="1" applyProtection="1">
      <alignment horizontal="right"/>
    </xf>
    <xf numFmtId="0" fontId="0" fillId="4" borderId="0" xfId="0" applyFill="1" applyProtection="1"/>
  </cellXfs>
  <cellStyles count="3">
    <cellStyle name="Hyperlink" xfId="2" builtinId="8"/>
    <cellStyle name="Normal" xfId="0" builtinId="0"/>
    <cellStyle name="Yellow" xfId="1" xr:uid="{00000000-0005-0000-0000-000002000000}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70</v>
      </c>
      <c r="B1" s="37"/>
      <c r="C1" s="37"/>
      <c r="D1" s="38" t="s">
        <v>91</v>
      </c>
      <c r="E1" s="39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55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69</v>
      </c>
      <c r="B4" s="8"/>
      <c r="C4" s="8"/>
      <c r="D4" s="12" t="s">
        <v>87</v>
      </c>
    </row>
    <row r="5" spans="1:5" x14ac:dyDescent="0.2">
      <c r="A5" s="9"/>
      <c r="B5" s="8"/>
      <c r="C5" s="8"/>
      <c r="D5" s="12"/>
    </row>
    <row r="6" spans="1:5" ht="15.75" x14ac:dyDescent="0.25">
      <c r="A6" s="10" t="s">
        <v>68</v>
      </c>
      <c r="B6" s="9"/>
      <c r="C6" s="9"/>
      <c r="D6" s="13" t="s">
        <v>88</v>
      </c>
    </row>
    <row r="7" spans="1:5" s="2" customFormat="1" x14ac:dyDescent="0.2">
      <c r="A7" s="9" t="s">
        <v>71</v>
      </c>
      <c r="B7" s="9"/>
      <c r="C7" s="9"/>
      <c r="D7" s="12" t="s">
        <v>90</v>
      </c>
    </row>
    <row r="8" spans="1:5" s="2" customFormat="1" x14ac:dyDescent="0.2">
      <c r="A8" s="9"/>
      <c r="B8" s="9"/>
      <c r="C8" s="9"/>
      <c r="D8" s="12" t="s">
        <v>89</v>
      </c>
    </row>
    <row r="9" spans="1:5" s="2" customFormat="1" x14ac:dyDescent="0.2">
      <c r="A9" s="9" t="s">
        <v>67</v>
      </c>
      <c r="B9" s="9"/>
      <c r="C9" s="9"/>
      <c r="D9" s="12"/>
    </row>
    <row r="10" spans="1:5" s="2" customFormat="1" x14ac:dyDescent="0.2">
      <c r="A10" s="9"/>
      <c r="B10" s="9"/>
      <c r="C10" s="9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66</v>
      </c>
      <c r="B11" s="8"/>
      <c r="C11" s="8"/>
      <c r="D11" s="12"/>
    </row>
    <row r="12" spans="1:5" x14ac:dyDescent="0.2">
      <c r="A12" s="9" t="s">
        <v>65</v>
      </c>
      <c r="B12" s="8"/>
      <c r="C12" s="8"/>
      <c r="D12" s="12"/>
    </row>
    <row r="13" spans="1:5" x14ac:dyDescent="0.2">
      <c r="A13" s="9"/>
      <c r="B13" s="8"/>
      <c r="C13" s="8"/>
      <c r="D13" s="12"/>
    </row>
    <row r="14" spans="1:5" x14ac:dyDescent="0.2">
      <c r="A14" s="14" t="s">
        <v>64</v>
      </c>
      <c r="B14" s="8"/>
      <c r="C14" s="8"/>
      <c r="D14" s="12"/>
    </row>
    <row r="15" spans="1:5" x14ac:dyDescent="0.2">
      <c r="A15" s="14"/>
      <c r="B15" s="8"/>
      <c r="C15" s="8"/>
      <c r="D15" s="13"/>
    </row>
    <row r="16" spans="1:5" s="2" customFormat="1" ht="15" customHeight="1" x14ac:dyDescent="0.2">
      <c r="A16" s="15" t="s">
        <v>63</v>
      </c>
      <c r="B16" s="15"/>
      <c r="C16" s="15"/>
      <c r="D16" s="15"/>
    </row>
    <row r="17" spans="1:4" s="2" customFormat="1" ht="15" customHeight="1" x14ac:dyDescent="0.2">
      <c r="A17" s="16" t="s">
        <v>62</v>
      </c>
      <c r="B17" s="17"/>
      <c r="C17" s="17"/>
      <c r="D17" s="17"/>
    </row>
    <row r="18" spans="1:4" s="2" customFormat="1" ht="15" customHeight="1" x14ac:dyDescent="0.2">
      <c r="A18" s="16"/>
      <c r="B18" s="17"/>
      <c r="C18" s="17"/>
      <c r="D18" s="17"/>
    </row>
    <row r="19" spans="1:4" ht="12.75" customHeight="1" x14ac:dyDescent="0.2">
      <c r="A19" s="15" t="s">
        <v>61</v>
      </c>
      <c r="B19" s="15"/>
      <c r="C19" s="15"/>
      <c r="D19" s="15"/>
    </row>
    <row r="20" spans="1:4" ht="12.75" customHeight="1" x14ac:dyDescent="0.2">
      <c r="A20" s="17"/>
      <c r="B20" s="17"/>
      <c r="C20" s="17"/>
      <c r="D20" s="17"/>
    </row>
    <row r="21" spans="1:4" ht="15.75" x14ac:dyDescent="0.25">
      <c r="A21" s="10" t="s">
        <v>60</v>
      </c>
      <c r="B21" s="8"/>
      <c r="C21" s="8"/>
      <c r="D21" s="8"/>
    </row>
    <row r="22" spans="1:4" x14ac:dyDescent="0.2">
      <c r="A22" s="18" t="s">
        <v>59</v>
      </c>
      <c r="B22" s="8"/>
      <c r="C22" s="8"/>
      <c r="D22" s="8"/>
    </row>
    <row r="23" spans="1:4" x14ac:dyDescent="0.2">
      <c r="A23" s="18"/>
      <c r="B23" s="8"/>
      <c r="C23" s="8"/>
      <c r="D23" s="8"/>
    </row>
    <row r="24" spans="1:4" ht="15.75" x14ac:dyDescent="0.25">
      <c r="A24" s="10" t="s">
        <v>58</v>
      </c>
      <c r="B24" s="8"/>
      <c r="C24" s="8"/>
      <c r="D24" s="8"/>
    </row>
    <row r="25" spans="1:4" s="3" customFormat="1" x14ac:dyDescent="0.2">
      <c r="A25" s="19" t="s">
        <v>57</v>
      </c>
      <c r="B25" s="19" t="s">
        <v>56</v>
      </c>
      <c r="C25" s="19" t="s">
        <v>55</v>
      </c>
      <c r="D25" s="19" t="s">
        <v>54</v>
      </c>
    </row>
    <row r="26" spans="1:4" s="4" customFormat="1" ht="66.75" customHeight="1" x14ac:dyDescent="0.2">
      <c r="A26" s="20" t="s">
        <v>53</v>
      </c>
      <c r="B26" s="20" t="s">
        <v>49</v>
      </c>
      <c r="C26" s="17" t="s">
        <v>52</v>
      </c>
      <c r="D26" s="17" t="s">
        <v>51</v>
      </c>
    </row>
    <row r="27" spans="1:4" ht="63.75" x14ac:dyDescent="0.2">
      <c r="A27" s="21" t="s">
        <v>50</v>
      </c>
      <c r="B27" s="21" t="s">
        <v>49</v>
      </c>
      <c r="C27" s="17" t="s">
        <v>48</v>
      </c>
      <c r="D27" s="22" t="s">
        <v>47</v>
      </c>
    </row>
    <row r="28" spans="1:4" x14ac:dyDescent="0.2">
      <c r="A28" s="21"/>
      <c r="B28" s="21"/>
      <c r="C28" s="17"/>
      <c r="D28" s="22"/>
    </row>
    <row r="29" spans="1:4" s="2" customFormat="1" x14ac:dyDescent="0.2">
      <c r="A29" s="23" t="s">
        <v>46</v>
      </c>
      <c r="B29" s="23"/>
      <c r="C29" s="17"/>
      <c r="D29" s="22"/>
    </row>
    <row r="30" spans="1:4" s="2" customFormat="1" x14ac:dyDescent="0.2">
      <c r="A30" s="16" t="s">
        <v>45</v>
      </c>
      <c r="B30" s="23"/>
      <c r="C30" s="17"/>
      <c r="D30" s="22"/>
    </row>
    <row r="31" spans="1:4" s="2" customFormat="1" x14ac:dyDescent="0.2">
      <c r="A31" s="16"/>
      <c r="B31" s="23"/>
      <c r="C31" s="17"/>
      <c r="D31" s="22"/>
    </row>
    <row r="32" spans="1:4" s="2" customFormat="1" ht="15.75" x14ac:dyDescent="0.25">
      <c r="A32" s="10" t="s">
        <v>44</v>
      </c>
      <c r="B32" s="23"/>
      <c r="C32" s="17"/>
      <c r="D32" s="22"/>
    </row>
    <row r="33" spans="1:4" ht="15" customHeight="1" x14ac:dyDescent="0.2">
      <c r="A33" s="15" t="s">
        <v>43</v>
      </c>
      <c r="B33" s="24"/>
      <c r="C33" s="24"/>
      <c r="D33" s="24"/>
    </row>
    <row r="34" spans="1:4" ht="15" customHeight="1" x14ac:dyDescent="0.2">
      <c r="A34" s="16" t="s">
        <v>42</v>
      </c>
      <c r="B34" s="25"/>
      <c r="C34" s="25"/>
      <c r="D34" s="25"/>
    </row>
    <row r="35" spans="1:4" ht="15" customHeight="1" x14ac:dyDescent="0.2">
      <c r="A35" s="16" t="s">
        <v>41</v>
      </c>
      <c r="B35" s="25"/>
      <c r="C35" s="25"/>
      <c r="D35" s="25"/>
    </row>
    <row r="36" spans="1:4" ht="15" customHeight="1" x14ac:dyDescent="0.2">
      <c r="A36" s="16" t="s">
        <v>40</v>
      </c>
      <c r="B36" s="25"/>
      <c r="C36" s="25"/>
      <c r="D36" s="25"/>
    </row>
    <row r="37" spans="1:4" ht="15" customHeight="1" x14ac:dyDescent="0.2">
      <c r="A37" s="16" t="s">
        <v>39</v>
      </c>
      <c r="B37" s="25"/>
      <c r="C37" s="25"/>
      <c r="D37" s="25"/>
    </row>
    <row r="38" spans="1:4" ht="15" customHeight="1" x14ac:dyDescent="0.2">
      <c r="A38" s="16" t="s">
        <v>38</v>
      </c>
      <c r="B38" s="25"/>
      <c r="C38" s="25"/>
      <c r="D38" s="25"/>
    </row>
    <row r="39" spans="1:4" ht="15" customHeight="1" x14ac:dyDescent="0.2">
      <c r="A39" s="17"/>
      <c r="B39" s="25"/>
      <c r="C39" s="25"/>
      <c r="D39" s="25"/>
    </row>
    <row r="40" spans="1:4" ht="15.75" x14ac:dyDescent="0.25">
      <c r="A40" s="26" t="s">
        <v>76</v>
      </c>
      <c r="B40" s="8"/>
      <c r="C40" s="8"/>
      <c r="D40" s="8"/>
    </row>
    <row r="41" spans="1:4" x14ac:dyDescent="0.2">
      <c r="A41" s="27" t="s">
        <v>77</v>
      </c>
      <c r="B41" s="8"/>
      <c r="C41" s="8"/>
      <c r="D41" s="8"/>
    </row>
    <row r="42" spans="1:4" ht="30" customHeight="1" x14ac:dyDescent="0.2">
      <c r="A42" s="28" t="s">
        <v>79</v>
      </c>
      <c r="B42" s="29" t="s">
        <v>80</v>
      </c>
      <c r="C42" s="8"/>
      <c r="D42" s="8"/>
    </row>
    <row r="43" spans="1:4" s="5" customFormat="1" ht="12.75" customHeight="1" x14ac:dyDescent="0.2">
      <c r="A43" s="30" t="s">
        <v>78</v>
      </c>
      <c r="B43" s="23"/>
      <c r="C43" s="23"/>
      <c r="D43" s="23"/>
    </row>
    <row r="44" spans="1:4" ht="30" customHeight="1" x14ac:dyDescent="0.2">
      <c r="A44" s="31" t="s">
        <v>81</v>
      </c>
      <c r="B44" s="32" t="s">
        <v>84</v>
      </c>
      <c r="C44" s="8"/>
      <c r="D44" s="8"/>
    </row>
    <row r="45" spans="1:4" ht="30" customHeight="1" x14ac:dyDescent="0.2">
      <c r="A45" s="31" t="s">
        <v>82</v>
      </c>
      <c r="B45" s="32" t="s">
        <v>86</v>
      </c>
      <c r="C45" s="8"/>
      <c r="D45" s="8"/>
    </row>
    <row r="46" spans="1:4" ht="30" customHeight="1" x14ac:dyDescent="0.2">
      <c r="A46" s="31" t="s">
        <v>83</v>
      </c>
      <c r="B46" s="32" t="s">
        <v>85</v>
      </c>
      <c r="C46" s="8"/>
      <c r="D46" s="8"/>
    </row>
    <row r="47" spans="1:4" s="5" customFormat="1" ht="12.75" customHeight="1" x14ac:dyDescent="0.2">
      <c r="A47" s="23"/>
      <c r="B47" s="23"/>
      <c r="C47" s="23"/>
      <c r="D47" s="23"/>
    </row>
    <row r="48" spans="1:4" ht="15.75" x14ac:dyDescent="0.25">
      <c r="A48" s="10" t="s">
        <v>37</v>
      </c>
      <c r="B48" s="8"/>
      <c r="C48" s="8"/>
      <c r="D48" s="8"/>
    </row>
    <row r="49" spans="1:4" ht="12.75" customHeight="1" x14ac:dyDescent="0.2">
      <c r="A49" s="33"/>
      <c r="B49" s="33"/>
      <c r="C49" s="33"/>
      <c r="D49" s="33"/>
    </row>
    <row r="50" spans="1:4" ht="12.75" customHeight="1" x14ac:dyDescent="0.25">
      <c r="A50" s="10" t="s">
        <v>36</v>
      </c>
      <c r="B50" s="33"/>
      <c r="C50" s="33"/>
      <c r="D50" s="33"/>
    </row>
    <row r="51" spans="1:4" ht="12.75" customHeight="1" x14ac:dyDescent="0.2">
      <c r="A51" s="34" t="str">
        <f>'Example 1'!A1</f>
        <v>Example 1:- Simple Entry Of DECIMAL Function</v>
      </c>
      <c r="B51" s="33"/>
      <c r="C51" s="33"/>
      <c r="D51" s="33"/>
    </row>
    <row r="52" spans="1:4" ht="12.75" customHeight="1" x14ac:dyDescent="0.2">
      <c r="A52" s="34" t="str">
        <f>'Example 2'!A1</f>
        <v>Example 2:- Validating Simple Entry Of DECIMAL Function</v>
      </c>
      <c r="B52" s="33"/>
      <c r="C52" s="33"/>
      <c r="D52" s="33"/>
    </row>
    <row r="53" spans="1:4" ht="12.75" customHeight="1" x14ac:dyDescent="0.2">
      <c r="A53" s="34" t="str">
        <f>'Example 3'!A1</f>
        <v>Example 3:- Error Checking DECIMAL Using BASE</v>
      </c>
      <c r="B53" s="33"/>
      <c r="C53" s="33"/>
      <c r="D53" s="33"/>
    </row>
    <row r="54" spans="1:4" ht="12.75" customHeight="1" x14ac:dyDescent="0.2">
      <c r="A54" s="34" t="str">
        <f>'Example 4'!A1</f>
        <v>Example 4:- Required Minimum Length Calculation For Use With DECIMAL</v>
      </c>
      <c r="B54" s="33"/>
      <c r="C54" s="33"/>
      <c r="D54" s="33"/>
    </row>
    <row r="55" spans="1:4" ht="12.75" customHeight="1" x14ac:dyDescent="0.2">
      <c r="A55" s="33"/>
      <c r="B55" s="33"/>
      <c r="C55" s="33"/>
      <c r="D55" s="33"/>
    </row>
    <row r="56" spans="1:4" ht="15.75" x14ac:dyDescent="0.25">
      <c r="A56" s="10" t="s">
        <v>7</v>
      </c>
      <c r="B56" s="8"/>
      <c r="C56" s="8"/>
      <c r="D56" s="8"/>
    </row>
    <row r="57" spans="1:4" ht="15" customHeight="1" x14ac:dyDescent="0.2">
      <c r="A57" s="8"/>
      <c r="B57" s="8"/>
      <c r="C57" s="8"/>
      <c r="D57" s="8"/>
    </row>
    <row r="58" spans="1:4" ht="15" customHeight="1" x14ac:dyDescent="0.2">
      <c r="A58" s="9" t="s">
        <v>6</v>
      </c>
      <c r="B58" s="8"/>
      <c r="C58" s="8"/>
      <c r="D58" s="8"/>
    </row>
    <row r="59" spans="1:4" ht="15" customHeight="1" x14ac:dyDescent="0.2">
      <c r="A59" s="16" t="s">
        <v>5</v>
      </c>
      <c r="B59" s="8"/>
      <c r="C59" s="8"/>
      <c r="D59" s="8"/>
    </row>
    <row r="60" spans="1:4" ht="15" customHeight="1" x14ac:dyDescent="0.2">
      <c r="A60" s="16" t="s">
        <v>4</v>
      </c>
      <c r="B60" s="8"/>
      <c r="C60" s="8"/>
      <c r="D60" s="8"/>
    </row>
    <row r="61" spans="1:4" ht="15" customHeight="1" x14ac:dyDescent="0.2">
      <c r="A61" s="16" t="s">
        <v>3</v>
      </c>
      <c r="B61" s="8"/>
      <c r="C61" s="8"/>
      <c r="D61" s="8"/>
    </row>
    <row r="62" spans="1:4" s="6" customFormat="1" ht="15" customHeight="1" x14ac:dyDescent="0.2">
      <c r="A62" s="15" t="s">
        <v>2</v>
      </c>
      <c r="B62" s="15"/>
      <c r="C62" s="15"/>
      <c r="D62" s="15"/>
    </row>
    <row r="63" spans="1:4" s="6" customFormat="1" ht="15" customHeight="1" x14ac:dyDescent="0.2">
      <c r="A63" s="25" t="s">
        <v>1</v>
      </c>
      <c r="B63" s="17"/>
      <c r="C63" s="17"/>
      <c r="D63" s="17"/>
    </row>
    <row r="64" spans="1:4" x14ac:dyDescent="0.2">
      <c r="A64" s="9" t="s">
        <v>0</v>
      </c>
      <c r="B64" s="8"/>
      <c r="C64" s="8"/>
      <c r="D64" s="8"/>
    </row>
    <row r="65" spans="1:4" x14ac:dyDescent="0.2">
      <c r="A65" s="9"/>
      <c r="B65" s="8"/>
      <c r="C65" s="8"/>
      <c r="D65" s="8"/>
    </row>
    <row r="66" spans="1:4" x14ac:dyDescent="0.2">
      <c r="A66" s="35"/>
      <c r="B66" s="35"/>
      <c r="C66" s="35"/>
      <c r="D66" s="35"/>
    </row>
  </sheetData>
  <mergeCells count="4">
    <mergeCell ref="A62:D62"/>
    <mergeCell ref="A16:D16"/>
    <mergeCell ref="A19:D19"/>
    <mergeCell ref="A33:D3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72</v>
      </c>
      <c r="B1" s="47"/>
      <c r="C1" s="47"/>
      <c r="D1" s="47"/>
      <c r="E1" s="47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0" t="s">
        <v>19</v>
      </c>
      <c r="B3" s="41" t="s">
        <v>35</v>
      </c>
      <c r="C3" s="42"/>
      <c r="D3" s="8"/>
      <c r="E3" s="8"/>
    </row>
    <row r="4" spans="1:5" x14ac:dyDescent="0.2">
      <c r="A4" s="19" t="s">
        <v>17</v>
      </c>
      <c r="B4" s="43">
        <f>_xlfn.DECIMAL(B3,16)</f>
        <v>4095</v>
      </c>
      <c r="C4" s="42"/>
      <c r="D4" s="44"/>
      <c r="E4" s="8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45" t="str">
        <f ca="1">_xlfn.FORMULATEXT(B4)</f>
        <v>=DECIMAL(B3,16)</v>
      </c>
      <c r="C5" s="8"/>
      <c r="D5" s="8"/>
      <c r="E5" s="8"/>
    </row>
    <row r="6" spans="1:5" x14ac:dyDescent="0.2">
      <c r="A6" s="19"/>
      <c r="B6" s="45"/>
      <c r="C6" s="8"/>
      <c r="D6" s="8"/>
      <c r="E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73</v>
      </c>
      <c r="B1" s="47"/>
      <c r="C1" s="47"/>
      <c r="D1" s="47"/>
      <c r="E1" s="47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ht="25.5" x14ac:dyDescent="0.2">
      <c r="A3" s="48" t="s">
        <v>34</v>
      </c>
      <c r="B3" s="48" t="s">
        <v>28</v>
      </c>
      <c r="C3" s="49" t="s">
        <v>33</v>
      </c>
      <c r="D3" s="48" t="s">
        <v>32</v>
      </c>
      <c r="E3" s="8"/>
    </row>
    <row r="4" spans="1:5" x14ac:dyDescent="0.2">
      <c r="A4" s="40" t="s">
        <v>31</v>
      </c>
      <c r="B4" s="50" t="s">
        <v>30</v>
      </c>
      <c r="C4" s="8">
        <f>IF(AND(ISTEXT(B4)=TRUE,LEN(B4)&lt;=255),0,"Data Input Error")</f>
        <v>0</v>
      </c>
      <c r="D4" s="8" t="str">
        <f ca="1">_xlfn.FORMULATEXT(C4)</f>
        <v>=IF(AND(ISTEXT(B4)=TRUE,LEN(B4)&lt;=255),0,"Data Input Error")</v>
      </c>
      <c r="E4" s="8"/>
    </row>
    <row r="5" spans="1:5" x14ac:dyDescent="0.2">
      <c r="A5" s="40" t="s">
        <v>13</v>
      </c>
      <c r="B5" s="51">
        <v>16</v>
      </c>
      <c r="C5" s="8">
        <f>IF(AND(B5&gt;=2,B5&lt;=36,INT(B5)-B5=0),0,"Data Input Error")</f>
        <v>0</v>
      </c>
      <c r="D5" s="8" t="str">
        <f ca="1">_xlfn.FORMULATEXT(C5)</f>
        <v>=IF(AND(B5&gt;=2,B5&lt;=36,INT(B5)-B5=0),0,"Data Input Error")</v>
      </c>
      <c r="E5" s="8"/>
    </row>
    <row r="6" spans="1:5" x14ac:dyDescent="0.2">
      <c r="A6" s="19" t="s">
        <v>17</v>
      </c>
      <c r="B6" s="43">
        <f>_xlfn.DECIMAL(B4,B5)</f>
        <v>1620</v>
      </c>
      <c r="C6" s="42"/>
      <c r="D6" s="44"/>
      <c r="E6" s="8"/>
    </row>
    <row r="7" spans="1:5" x14ac:dyDescent="0.2">
      <c r="A7" s="19" t="str">
        <f>"Formula Used in "&amp;ADDRESS(ROW(B6),COLUMN(B6),4)&amp;"  &gt;&gt;   "</f>
        <v xml:space="preserve">Formula Used in B6  &gt;&gt;   </v>
      </c>
      <c r="B7" s="45" t="str">
        <f ca="1">_xlfn.FORMULATEXT(B6)</f>
        <v>=DECIMAL(B4,B5)</v>
      </c>
      <c r="C7" s="8"/>
      <c r="D7" s="8"/>
      <c r="E7" s="8"/>
    </row>
    <row r="8" spans="1:5" x14ac:dyDescent="0.2">
      <c r="A8" s="19"/>
      <c r="B8" s="45"/>
      <c r="C8" s="8"/>
      <c r="D8" s="8"/>
      <c r="E8" s="8"/>
    </row>
    <row r="9" spans="1:5" x14ac:dyDescent="0.2">
      <c r="A9" s="9" t="s">
        <v>29</v>
      </c>
      <c r="B9" s="8"/>
      <c r="C9" s="8"/>
      <c r="D9" s="8"/>
      <c r="E9" s="8"/>
    </row>
    <row r="10" spans="1:5" x14ac:dyDescent="0.2">
      <c r="A10" s="48" t="s">
        <v>28</v>
      </c>
      <c r="B10" s="48" t="s">
        <v>20</v>
      </c>
      <c r="C10" s="52" t="s">
        <v>27</v>
      </c>
      <c r="D10" s="48" t="s">
        <v>26</v>
      </c>
      <c r="E10" s="19"/>
    </row>
    <row r="11" spans="1:5" x14ac:dyDescent="0.2">
      <c r="A11" s="23" t="str">
        <f>DECIMAL!A26</f>
        <v>number</v>
      </c>
      <c r="B11" s="53" t="s">
        <v>25</v>
      </c>
      <c r="C11" s="54"/>
      <c r="D11" s="55"/>
      <c r="E11" s="8"/>
    </row>
    <row r="12" spans="1:5" x14ac:dyDescent="0.2">
      <c r="A12" s="23"/>
      <c r="B12" s="53" t="s">
        <v>24</v>
      </c>
      <c r="C12" s="54"/>
      <c r="D12" s="55"/>
      <c r="E12" s="8"/>
    </row>
    <row r="13" spans="1:5" x14ac:dyDescent="0.2">
      <c r="A13" s="23"/>
      <c r="B13" s="49" t="s">
        <v>20</v>
      </c>
      <c r="C13" s="54" t="b">
        <f>AND(ISTEXT(B4)=TRUE,LEN(B4)&lt;=255)</f>
        <v>1</v>
      </c>
      <c r="D13" s="55" t="str">
        <f ca="1">_xlfn.FORMULATEXT(C13)</f>
        <v>=AND(ISTEXT(B4)=TRUE,LEN(B4)&lt;=255)</v>
      </c>
      <c r="E13" s="8"/>
    </row>
    <row r="14" spans="1:5" x14ac:dyDescent="0.2">
      <c r="A14" s="23"/>
      <c r="B14" s="49"/>
      <c r="C14" s="54"/>
      <c r="D14" s="55"/>
      <c r="E14" s="8"/>
    </row>
    <row r="15" spans="1:5" x14ac:dyDescent="0.2">
      <c r="A15" s="23" t="str">
        <f>DECIMAL!A27</f>
        <v>radix</v>
      </c>
      <c r="B15" s="53" t="s">
        <v>23</v>
      </c>
      <c r="C15" s="54"/>
      <c r="D15" s="55"/>
      <c r="E15" s="8"/>
    </row>
    <row r="16" spans="1:5" x14ac:dyDescent="0.2">
      <c r="A16" s="23"/>
      <c r="B16" s="53" t="s">
        <v>22</v>
      </c>
      <c r="C16" s="8"/>
      <c r="D16" s="8"/>
      <c r="E16" s="8"/>
    </row>
    <row r="17" spans="1:5" x14ac:dyDescent="0.2">
      <c r="A17" s="23"/>
      <c r="B17" s="53" t="s">
        <v>21</v>
      </c>
      <c r="C17" s="8"/>
      <c r="D17" s="8"/>
      <c r="E17" s="8"/>
    </row>
    <row r="18" spans="1:5" x14ac:dyDescent="0.2">
      <c r="A18" s="23"/>
      <c r="B18" s="49" t="s">
        <v>20</v>
      </c>
      <c r="C18" s="54" t="b">
        <f>AND(B5&gt;=2,B5&lt;=36,INT(B5)-B5=0)</f>
        <v>1</v>
      </c>
      <c r="D18" s="55" t="str">
        <f ca="1">_xlfn.FORMULATEXT(C18)</f>
        <v>=AND(B5&gt;=2,B5&lt;=36,INT(B5)-B5=0)</v>
      </c>
      <c r="E18" s="8"/>
    </row>
    <row r="19" spans="1:5" x14ac:dyDescent="0.2">
      <c r="A19" s="19"/>
      <c r="B19" s="45"/>
      <c r="C19" s="8"/>
      <c r="D19" s="8"/>
      <c r="E19" s="8"/>
    </row>
  </sheetData>
  <conditionalFormatting sqref="C5">
    <cfRule type="cellIs" dxfId="4" priority="1" stopIfTrue="1" operator="equal">
      <formula>0</formula>
    </cfRule>
  </conditionalFormatting>
  <conditionalFormatting sqref="C4">
    <cfRule type="cellIs" dxfId="3" priority="2" stopIfTrue="1" operator="equal">
      <formula>0</formula>
    </cfRule>
  </conditionalFormatting>
  <dataValidations count="2">
    <dataValidation type="custom" allowBlank="1" showInputMessage="1" showErrorMessage="1" errorTitle="Data Input Error" error="Input a text string no longer than 255 characters._x000a_" promptTitle="Data Input Validation" prompt="Input a text string no longer than 255 characters." sqref="B4" xr:uid="{00000000-0002-0000-0200-000000000000}">
      <formula1>AND(ISTEXT(B4),LEN(B4)&lt;=255)</formula1>
    </dataValidation>
    <dataValidation type="whole" allowBlank="1" showInputMessage="1" showErrorMessage="1" errorTitle="Data Input Error" error="You must enter an integer between the range of 2 and 36 inclusive." promptTitle="Data Input Validation" prompt="Input radix as an integer between 2 and 36 inclusive." sqref="B5" xr:uid="{00000000-0002-0000-0200-000001000000}">
      <formula1>2</formula1>
      <formula2>36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74</v>
      </c>
      <c r="B1" s="47"/>
      <c r="C1" s="47"/>
      <c r="D1" s="47"/>
      <c r="E1" s="47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0" t="s">
        <v>19</v>
      </c>
      <c r="B3" s="50" t="s">
        <v>18</v>
      </c>
      <c r="C3" s="8">
        <f>IF(AND(ISTEXT(B3)=TRUE,LEN(B3)&lt;=255),0,"Data Input Error")</f>
        <v>0</v>
      </c>
      <c r="D3" s="8" t="str">
        <f ca="1">_xlfn.FORMULATEXT(C3)</f>
        <v>=IF(AND(ISTEXT(B3)=TRUE,LEN(B3)&lt;=255),0,"Data Input Error")</v>
      </c>
      <c r="E3" s="8"/>
    </row>
    <row r="4" spans="1:5" x14ac:dyDescent="0.2">
      <c r="A4" s="40" t="s">
        <v>13</v>
      </c>
      <c r="B4" s="51">
        <v>36</v>
      </c>
      <c r="C4" s="8">
        <f>IF(AND(B4&gt;=2,B4&lt;=36,INT(B4)-B4=0),0,"Data Input Error")</f>
        <v>0</v>
      </c>
      <c r="D4" s="8" t="str">
        <f ca="1">_xlfn.FORMULATEXT(C4)</f>
        <v>=IF(AND(B4&gt;=2,B4&lt;=36,INT(B4)-B4=0),0,"Data Input Error")</v>
      </c>
      <c r="E4" s="8"/>
    </row>
    <row r="5" spans="1:5" x14ac:dyDescent="0.2">
      <c r="A5" s="19" t="s">
        <v>17</v>
      </c>
      <c r="B5" s="43">
        <f>_xlfn.DECIMAL(B3,36)</f>
        <v>1631626</v>
      </c>
      <c r="C5" s="8"/>
      <c r="D5" s="8"/>
      <c r="E5" s="8"/>
    </row>
    <row r="6" spans="1:5" x14ac:dyDescent="0.2">
      <c r="A6" s="19" t="str">
        <f>"Formula Used in "&amp;ADDRESS(ROW(B5),COLUMN(B5),4)&amp;"  &gt;&gt;   "</f>
        <v xml:space="preserve">Formula Used in B5  &gt;&gt;   </v>
      </c>
      <c r="B6" s="45" t="str">
        <f ca="1">_xlfn.FORMULATEXT(B5)</f>
        <v>=DECIMAL(B3,36)</v>
      </c>
      <c r="C6" s="8"/>
      <c r="D6" s="8"/>
      <c r="E6" s="8"/>
    </row>
    <row r="7" spans="1:5" x14ac:dyDescent="0.2">
      <c r="A7" s="19" t="s">
        <v>16</v>
      </c>
      <c r="B7" s="56" t="str">
        <f>_xlfn.BASE(B5,B4)</f>
        <v>YYYY</v>
      </c>
      <c r="C7" s="14">
        <f>IF(B7&lt;&gt;B3,"Error detected",0)</f>
        <v>0</v>
      </c>
      <c r="D7" s="8"/>
      <c r="E7" s="8"/>
    </row>
    <row r="8" spans="1:5" x14ac:dyDescent="0.2">
      <c r="A8" s="19" t="str">
        <f>"Formula Used in "&amp;ADDRESS(ROW(B7),COLUMN(B7),4)&amp;"  &gt;&gt;   "</f>
        <v xml:space="preserve">Formula Used in B7  &gt;&gt;   </v>
      </c>
      <c r="B8" s="45" t="str">
        <f ca="1">_xlfn.FORMULATEXT(B7)</f>
        <v>=BASE(B5,B4)</v>
      </c>
      <c r="C8" s="8"/>
      <c r="D8" s="8"/>
      <c r="E8" s="8"/>
    </row>
    <row r="9" spans="1:5" x14ac:dyDescent="0.2">
      <c r="A9" s="19" t="s">
        <v>15</v>
      </c>
      <c r="B9" s="45" t="str">
        <f>IF(B7=B3,"Data converts OK","Data Error")</f>
        <v>Data converts OK</v>
      </c>
      <c r="C9" s="8"/>
      <c r="D9" s="8"/>
      <c r="E9" s="8"/>
    </row>
    <row r="10" spans="1:5" x14ac:dyDescent="0.2">
      <c r="A10" s="8"/>
      <c r="B10" s="8"/>
      <c r="C10" s="8"/>
      <c r="D10" s="8"/>
      <c r="E10" s="8"/>
    </row>
  </sheetData>
  <conditionalFormatting sqref="C4">
    <cfRule type="cellIs" dxfId="2" priority="1" stopIfTrue="1" operator="equal">
      <formula>0</formula>
    </cfRule>
  </conditionalFormatting>
  <conditionalFormatting sqref="C7">
    <cfRule type="cellIs" dxfId="1" priority="3" stopIfTrue="1" operator="equal">
      <formula>0</formula>
    </cfRule>
  </conditionalFormatting>
  <conditionalFormatting sqref="C3">
    <cfRule type="cellIs" dxfId="0" priority="2" stopIfTrue="1" operator="equal">
      <formula>0</formula>
    </cfRule>
  </conditionalFormatting>
  <dataValidations count="2">
    <dataValidation type="custom" allowBlank="1" showInputMessage="1" showErrorMessage="1" errorTitle="Data Input Error" error="Input a text string no longer than 255 characters._x000a_" promptTitle="Data Input Validation" prompt="Input a text string no longer than 255 characters." sqref="B3" xr:uid="{00000000-0002-0000-0300-000000000000}">
      <formula1>AND(ISTEXT(B3),LEN(B3)&lt;=255)</formula1>
    </dataValidation>
    <dataValidation type="whole" allowBlank="1" showInputMessage="1" showErrorMessage="1" errorTitle="Data Input Error" error="You must enter an integer between the range of 2 and 36 inclusive." promptTitle="Data Input Validation" prompt="Input radix as an integer between 2 and 36 inclusive." sqref="B4" xr:uid="{00000000-0002-0000-0300-000001000000}">
      <formula1>2</formula1>
      <formula2>36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75</v>
      </c>
      <c r="B1" s="47"/>
      <c r="C1" s="47"/>
      <c r="D1" s="47"/>
      <c r="E1" s="59"/>
    </row>
    <row r="2" spans="1:5" ht="15" customHeight="1" x14ac:dyDescent="0.25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9" t="s">
        <v>14</v>
      </c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9" t="s">
        <v>13</v>
      </c>
      <c r="B5" s="51">
        <v>36</v>
      </c>
      <c r="C5" s="8"/>
      <c r="D5" s="8"/>
      <c r="E5" s="8"/>
    </row>
    <row r="6" spans="1:5" x14ac:dyDescent="0.2">
      <c r="A6" s="9" t="s">
        <v>12</v>
      </c>
      <c r="B6" s="51">
        <v>8</v>
      </c>
      <c r="C6" s="18"/>
      <c r="D6" s="8"/>
      <c r="E6" s="8"/>
    </row>
    <row r="7" spans="1:5" x14ac:dyDescent="0.2">
      <c r="A7" s="8"/>
      <c r="B7" s="8"/>
      <c r="C7" s="8"/>
      <c r="D7" s="8"/>
      <c r="E7" s="8"/>
    </row>
    <row r="8" spans="1:5" x14ac:dyDescent="0.2">
      <c r="A8" s="9" t="s">
        <v>11</v>
      </c>
      <c r="B8" s="8"/>
      <c r="C8" s="57">
        <f>_xlfn.DECIMAL(REPT(VLOOKUP(B5,{2,1;3,2;4,3;5,4;6,5;7,6;8,7;9,8;10,9;11,"A";12,"B";13,"C";14,"D";15,"E";16,"F";17,"G";18,"H";19,"I";20,"J";21,"K";22,"L";23,"M";24,"N";25,"O";26,"P";27,"Q";28,"R";29,"S";30,"T";31,"U";32,"V";33,"W";34,"X";35,"Y";36,"Z"},2),B6),B5)</f>
        <v>2821109907455</v>
      </c>
      <c r="D8" s="8"/>
      <c r="E8" s="8"/>
    </row>
    <row r="9" spans="1:5" x14ac:dyDescent="0.2">
      <c r="A9" s="9" t="s">
        <v>10</v>
      </c>
      <c r="B9" s="8"/>
      <c r="C9" s="58" t="str">
        <f>_xlfn.BASE(C8,B5,B6)</f>
        <v>ZZZZZZZZ</v>
      </c>
      <c r="D9" s="8"/>
      <c r="E9" s="8"/>
    </row>
    <row r="10" spans="1:5" x14ac:dyDescent="0.2">
      <c r="A10" s="9" t="s">
        <v>9</v>
      </c>
      <c r="B10" s="8"/>
      <c r="C10" s="8">
        <f>LEN(C9)</f>
        <v>8</v>
      </c>
      <c r="D10" s="8"/>
      <c r="E10" s="8"/>
    </row>
    <row r="11" spans="1:5" x14ac:dyDescent="0.2">
      <c r="A11" s="9"/>
      <c r="B11" s="8"/>
      <c r="C11" s="8"/>
      <c r="D11" s="8"/>
      <c r="E11" s="8"/>
    </row>
    <row r="12" spans="1:5" x14ac:dyDescent="0.2">
      <c r="A12" s="9" t="s">
        <v>8</v>
      </c>
      <c r="B12" s="8"/>
      <c r="C12" s="8"/>
      <c r="D12" s="8"/>
      <c r="E12" s="8"/>
    </row>
    <row r="13" spans="1:5" x14ac:dyDescent="0.2">
      <c r="A13" s="8"/>
      <c r="B13" s="8"/>
      <c r="C13" s="8"/>
      <c r="D13" s="8"/>
      <c r="E1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DECIMAL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2013-05-27T21:51:24Z</dcterms:created>
  <dcterms:modified xsi:type="dcterms:W3CDTF">2020-08-26T14:09:10Z</dcterms:modified>
</cp:coreProperties>
</file>